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7FABE5FC-500C-4FC2-81FC-6D680EBF76BF}" xr6:coauthVersionLast="47" xr6:coauthVersionMax="47" xr10:uidLastSave="{00000000-0000-0000-0000-000000000000}"/>
  <bookViews>
    <workbookView xWindow="28695" yWindow="0" windowWidth="26010" windowHeight="20985" xr2:uid="{00000000-000D-0000-FFFF-FFFF00000000}"/>
  </bookViews>
  <sheets>
    <sheet name="Aantallen Componenten Nieu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2" l="1"/>
  <c r="I25" i="2"/>
  <c r="I26" i="2"/>
  <c r="I27" i="2"/>
  <c r="I28" i="2"/>
  <c r="I29" i="2"/>
  <c r="I30" i="2"/>
  <c r="I33" i="2"/>
  <c r="I34" i="2"/>
  <c r="I35" i="2"/>
  <c r="I36" i="2"/>
  <c r="I37" i="2"/>
  <c r="I38" i="2"/>
  <c r="I41" i="2"/>
  <c r="I42" i="2"/>
  <c r="I43" i="2"/>
  <c r="I44" i="2"/>
  <c r="I48" i="2"/>
  <c r="I49" i="2"/>
  <c r="I51" i="2"/>
  <c r="I52" i="2"/>
  <c r="I21" i="2" l="1"/>
  <c r="I20" i="2"/>
  <c r="I7" i="2"/>
  <c r="I8" i="2"/>
  <c r="I9" i="2"/>
  <c r="I10" i="2"/>
  <c r="I11" i="2"/>
  <c r="I12" i="2"/>
  <c r="I13" i="2"/>
  <c r="I14" i="2"/>
  <c r="I15" i="2"/>
  <c r="I16" i="2"/>
  <c r="I17" i="2"/>
  <c r="I6" i="2"/>
  <c r="I56" i="2" l="1"/>
</calcChain>
</file>

<file path=xl/sharedStrings.xml><?xml version="1.0" encoding="utf-8"?>
<sst xmlns="http://schemas.openxmlformats.org/spreadsheetml/2006/main" count="127" uniqueCount="62">
  <si>
    <t>13self-A, incl eventuele tussenring</t>
  </si>
  <si>
    <t>zonder synchronisatie</t>
  </si>
  <si>
    <t>selfcontained</t>
  </si>
  <si>
    <t>meerprijs synchronisatie</t>
  </si>
  <si>
    <t>13self-B, incl eventuele tussenring</t>
  </si>
  <si>
    <t>13self-C, incl eventuele tussenring</t>
  </si>
  <si>
    <t>13self-D, incl eventuele tussenring</t>
  </si>
  <si>
    <t>13self-E, incl eventuele tussenring</t>
  </si>
  <si>
    <t>35self, incl eventuele tussenring</t>
  </si>
  <si>
    <t>lantaarn</t>
  </si>
  <si>
    <t>afstandbediening t.b.v.; vaste prijs</t>
  </si>
  <si>
    <t>alle nieuwe lichtunits en lantaarns</t>
  </si>
  <si>
    <t>draadloos</t>
  </si>
  <si>
    <t>alle huidige lichtunits en lantaarns</t>
  </si>
  <si>
    <t>De prognose van de aantallen is gebaseerd op een contractduur van 4 jaar.</t>
  </si>
  <si>
    <t>omschrijving</t>
  </si>
  <si>
    <t>Prijs (excl. BTW)</t>
  </si>
  <si>
    <t>1-3</t>
  </si>
  <si>
    <t>Geschikt voor</t>
  </si>
  <si>
    <t>Noodverlichting</t>
  </si>
  <si>
    <t>Spar lichtunit</t>
  </si>
  <si>
    <t>Vaste markeringen</t>
  </si>
  <si>
    <t>Drijvende markeringen</t>
  </si>
  <si>
    <t>Per stuk</t>
  </si>
  <si>
    <t>Totaal 4 jaar</t>
  </si>
  <si>
    <t>Totaalprijs 4 jaar</t>
  </si>
  <si>
    <t>1-5</t>
  </si>
  <si>
    <t>Diverse lichtunits</t>
  </si>
  <si>
    <t>3-5</t>
  </si>
  <si>
    <t>Minimum Bereik (NM)</t>
  </si>
  <si>
    <t>15lan, incl eventuele tussenring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</si>
  <si>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</si>
  <si>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</si>
  <si>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</si>
  <si>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raamcontract.</t>
  </si>
  <si>
    <t>aantal *</t>
  </si>
  <si>
    <t>Reparaties</t>
  </si>
  <si>
    <t>Accu t.b.v. onderhoud</t>
  </si>
  <si>
    <t>13self-A</t>
  </si>
  <si>
    <t>nieuw type lichtunit 1-3 NM</t>
  </si>
  <si>
    <t>13self-B</t>
  </si>
  <si>
    <t>13self-C</t>
  </si>
  <si>
    <t>13self-D</t>
  </si>
  <si>
    <t>13self-E</t>
  </si>
  <si>
    <t>35self</t>
  </si>
  <si>
    <t>nieuw type lichtunit 3-5 NM</t>
  </si>
  <si>
    <t>Zonnepaneel t.b.v. onderhoud aan; vaste prijs</t>
  </si>
  <si>
    <t>Diverse los leverbare onderdelen; vaste prijs</t>
  </si>
  <si>
    <t>RVS ID plaatjes</t>
  </si>
  <si>
    <t>eventuele benodigde tussenring t.b.v. montage lichtunit met een bereik van 1 tot 3 NM</t>
  </si>
  <si>
    <t>eventuele benodigde tussenring t.b.v. montage lichtunit met een bereik van 3 tot 5 NM</t>
  </si>
  <si>
    <t>eventuele benodigde tussenring t.b.v. montage lantaarn</t>
  </si>
  <si>
    <t>Standaard all-in prijs reparatie, exclusief accu's en zonnepanelen; vaste prijs</t>
  </si>
  <si>
    <t>lichtunit met een bereik van 1 tot 3 NM</t>
  </si>
  <si>
    <t>nieuwe types</t>
  </si>
  <si>
    <t>lichtunit met een bereik van 3 tot 5 NM</t>
  </si>
  <si>
    <t>lantaarn met een bereik van 3 tot 5 NM</t>
  </si>
  <si>
    <t>werkzaamheden op locatie Opdrachtgever</t>
  </si>
  <si>
    <t>starttarief</t>
  </si>
  <si>
    <t>uur</t>
  </si>
  <si>
    <t>reparaties niet benoemde E-componenten; op offertebasis</t>
  </si>
  <si>
    <t xml:space="preserve">reparaties niet benoemde E-componenten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</si>
</sst>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theme="1"/>
      <name val="Verdana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16" fontId="0" fillId="0" borderId="1" xfId="0" applyNumberFormat="1" applyBorder="1" applyAlignment="1">
      <alignment horizontal="left" vertical="center" wrapText="1"/>
    </xf>
    <xf numFmtId="0" fontId="2" fillId="0" borderId="0" xfId="0" applyFont="1"/>
    <xf numFmtId="16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right" vertical="center"/>
    </xf>
    <xf numFmtId="164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1" fillId="4" borderId="9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164" fontId="0" fillId="0" borderId="9" xfId="0" applyNumberFormat="1" applyBorder="1" applyAlignment="1">
      <alignment vertical="center"/>
    </xf>
    <xf numFmtId="16" fontId="0" fillId="0" borderId="8" xfId="0" applyNumberFormat="1" applyBorder="1" applyAlignment="1">
      <alignment horizontal="left" vertical="center" wrapText="1"/>
    </xf>
    <xf numFmtId="164" fontId="1" fillId="3" borderId="9" xfId="0" applyNumberFormat="1" applyFont="1" applyFill="1" applyBorder="1" applyAlignment="1">
      <alignment vertical="center"/>
    </xf>
    <xf numFmtId="16" fontId="0" fillId="0" borderId="10" xfId="0" applyNumberFormat="1" applyBorder="1" applyAlignment="1">
      <alignment horizontal="left" vertical="center" wrapText="1"/>
    </xf>
    <xf numFmtId="16" fontId="0" fillId="0" borderId="11" xfId="0" applyNumberFormat="1" applyBorder="1" applyAlignment="1">
      <alignment horizontal="left" vertical="center" wrapText="1"/>
    </xf>
    <xf numFmtId="164" fontId="1" fillId="0" borderId="12" xfId="0" applyNumberFormat="1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" fontId="1" fillId="0" borderId="8" xfId="0" applyNumberFormat="1" applyFont="1" applyBorder="1" applyAlignment="1">
      <alignment horizontal="left" vertical="center"/>
    </xf>
    <xf numFmtId="16" fontId="1" fillId="0" borderId="8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16" fontId="0" fillId="0" borderId="25" xfId="0" applyNumberFormat="1" applyBorder="1" applyAlignment="1">
      <alignment horizontal="left" vertical="center" wrapText="1"/>
    </xf>
    <xf numFmtId="0" fontId="0" fillId="0" borderId="25" xfId="0" applyBorder="1" applyAlignment="1">
      <alignment horizontal="right" vertical="center"/>
    </xf>
    <xf numFmtId="164" fontId="0" fillId="0" borderId="26" xfId="0" applyNumberFormat="1" applyBorder="1" applyAlignment="1">
      <alignment vertical="center"/>
    </xf>
    <xf numFmtId="0" fontId="1" fillId="0" borderId="24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07B9-1421-42B6-BE13-31A9278D8C84}">
  <dimension ref="B1:I62"/>
  <sheetViews>
    <sheetView showGridLines="0" tabSelected="1" workbookViewId="0">
      <selection activeCell="A41" sqref="A41:XFD41"/>
    </sheetView>
  </sheetViews>
  <sheetFormatPr defaultRowHeight="11.4" x14ac:dyDescent="0.2"/>
  <cols>
    <col min="2" max="2" width="29.3984375" customWidth="1"/>
    <col min="3" max="3" width="23.3984375" customWidth="1"/>
    <col min="4" max="4" width="14.5" customWidth="1"/>
    <col min="5" max="5" width="9.19921875" customWidth="1"/>
    <col min="6" max="6" width="18.69921875" customWidth="1"/>
    <col min="7" max="7" width="7.69921875" customWidth="1"/>
    <col min="8" max="8" width="13.09765625" customWidth="1"/>
    <col min="9" max="9" width="19.19921875" customWidth="1"/>
    <col min="11" max="12" width="9" customWidth="1"/>
  </cols>
  <sheetData>
    <row r="1" spans="2:9" ht="12" thickBot="1" x14ac:dyDescent="0.25"/>
    <row r="2" spans="2:9" s="4" customFormat="1" ht="21.75" customHeight="1" thickBot="1" x14ac:dyDescent="0.35">
      <c r="B2" s="35" t="s">
        <v>14</v>
      </c>
      <c r="C2" s="36"/>
      <c r="D2" s="36"/>
      <c r="E2" s="36"/>
      <c r="F2" s="36"/>
      <c r="G2" s="36"/>
      <c r="H2" s="36"/>
      <c r="I2" s="37"/>
    </row>
    <row r="3" spans="2:9" x14ac:dyDescent="0.2">
      <c r="B3" s="38"/>
      <c r="C3" s="39"/>
      <c r="D3" s="39"/>
      <c r="E3" s="39"/>
      <c r="F3" s="39"/>
      <c r="G3" s="39"/>
      <c r="H3" s="39"/>
      <c r="I3" s="40"/>
    </row>
    <row r="4" spans="2:9" ht="49.5" customHeight="1" x14ac:dyDescent="0.2">
      <c r="B4" s="44" t="s">
        <v>15</v>
      </c>
      <c r="C4" s="45"/>
      <c r="D4" s="45"/>
      <c r="E4" s="10" t="s">
        <v>29</v>
      </c>
      <c r="F4" s="7" t="s">
        <v>18</v>
      </c>
      <c r="G4" s="7" t="s">
        <v>35</v>
      </c>
      <c r="H4" s="41" t="s">
        <v>16</v>
      </c>
      <c r="I4" s="42"/>
    </row>
    <row r="5" spans="2:9" ht="15" customHeight="1" x14ac:dyDescent="0.2">
      <c r="B5" s="46"/>
      <c r="C5" s="47"/>
      <c r="D5" s="47"/>
      <c r="E5" s="1"/>
      <c r="F5" s="1"/>
      <c r="G5" s="2"/>
      <c r="H5" s="11" t="s">
        <v>23</v>
      </c>
      <c r="I5" s="19" t="s">
        <v>24</v>
      </c>
    </row>
    <row r="6" spans="2:9" s="14" customFormat="1" ht="12.9" customHeight="1" x14ac:dyDescent="0.2">
      <c r="B6" s="20" t="s">
        <v>0</v>
      </c>
      <c r="C6" s="3" t="s">
        <v>1</v>
      </c>
      <c r="D6" s="3" t="s">
        <v>2</v>
      </c>
      <c r="E6" s="9" t="s">
        <v>17</v>
      </c>
      <c r="F6" s="8" t="s">
        <v>19</v>
      </c>
      <c r="G6" s="12">
        <v>10</v>
      </c>
      <c r="H6" s="13"/>
      <c r="I6" s="21">
        <f>H6*G6</f>
        <v>0</v>
      </c>
    </row>
    <row r="7" spans="2:9" s="14" customFormat="1" ht="12.9" customHeight="1" x14ac:dyDescent="0.2">
      <c r="B7" s="20" t="s">
        <v>0</v>
      </c>
      <c r="C7" s="3" t="s">
        <v>3</v>
      </c>
      <c r="D7" s="3" t="s">
        <v>2</v>
      </c>
      <c r="E7" s="9"/>
      <c r="F7" s="8"/>
      <c r="G7" s="12">
        <v>10</v>
      </c>
      <c r="H7" s="13"/>
      <c r="I7" s="21">
        <f t="shared" ref="I7:I17" si="0">H7*G7</f>
        <v>0</v>
      </c>
    </row>
    <row r="8" spans="2:9" s="14" customFormat="1" ht="12.9" customHeight="1" x14ac:dyDescent="0.2">
      <c r="B8" s="22" t="s">
        <v>4</v>
      </c>
      <c r="C8" s="3" t="s">
        <v>1</v>
      </c>
      <c r="D8" s="3" t="s">
        <v>2</v>
      </c>
      <c r="E8" s="9" t="s">
        <v>17</v>
      </c>
      <c r="F8" s="8" t="s">
        <v>21</v>
      </c>
      <c r="G8" s="12">
        <v>10</v>
      </c>
      <c r="H8" s="13"/>
      <c r="I8" s="21">
        <f t="shared" si="0"/>
        <v>0</v>
      </c>
    </row>
    <row r="9" spans="2:9" s="14" customFormat="1" ht="12.9" customHeight="1" x14ac:dyDescent="0.2">
      <c r="B9" s="22" t="s">
        <v>5</v>
      </c>
      <c r="C9" s="3" t="s">
        <v>1</v>
      </c>
      <c r="D9" s="3" t="s">
        <v>2</v>
      </c>
      <c r="E9" s="9" t="s">
        <v>17</v>
      </c>
      <c r="F9" s="8" t="s">
        <v>22</v>
      </c>
      <c r="G9" s="12">
        <v>400</v>
      </c>
      <c r="H9" s="15"/>
      <c r="I9" s="21">
        <f t="shared" si="0"/>
        <v>0</v>
      </c>
    </row>
    <row r="10" spans="2:9" s="14" customFormat="1" ht="12.9" customHeight="1" x14ac:dyDescent="0.2">
      <c r="B10" s="22" t="s">
        <v>5</v>
      </c>
      <c r="C10" s="3" t="s">
        <v>3</v>
      </c>
      <c r="D10" s="3" t="s">
        <v>2</v>
      </c>
      <c r="E10" s="9"/>
      <c r="F10" s="8"/>
      <c r="G10" s="12">
        <v>100</v>
      </c>
      <c r="H10" s="13"/>
      <c r="I10" s="21">
        <f t="shared" si="0"/>
        <v>0</v>
      </c>
    </row>
    <row r="11" spans="2:9" s="14" customFormat="1" ht="12.9" customHeight="1" x14ac:dyDescent="0.2">
      <c r="B11" s="22" t="s">
        <v>6</v>
      </c>
      <c r="C11" s="3" t="s">
        <v>1</v>
      </c>
      <c r="D11" s="3" t="s">
        <v>2</v>
      </c>
      <c r="E11" s="9" t="s">
        <v>17</v>
      </c>
      <c r="F11" s="8" t="s">
        <v>20</v>
      </c>
      <c r="G11" s="12">
        <v>400</v>
      </c>
      <c r="H11" s="15"/>
      <c r="I11" s="21">
        <f t="shared" si="0"/>
        <v>0</v>
      </c>
    </row>
    <row r="12" spans="2:9" s="14" customFormat="1" ht="12.9" customHeight="1" x14ac:dyDescent="0.2">
      <c r="B12" s="22" t="s">
        <v>7</v>
      </c>
      <c r="C12" s="3" t="s">
        <v>1</v>
      </c>
      <c r="D12" s="3" t="s">
        <v>2</v>
      </c>
      <c r="E12" s="9" t="s">
        <v>17</v>
      </c>
      <c r="F12" s="8" t="s">
        <v>21</v>
      </c>
      <c r="G12" s="12">
        <v>30</v>
      </c>
      <c r="H12" s="13"/>
      <c r="I12" s="21">
        <f t="shared" si="0"/>
        <v>0</v>
      </c>
    </row>
    <row r="13" spans="2:9" s="14" customFormat="1" ht="12.9" customHeight="1" x14ac:dyDescent="0.2">
      <c r="B13" s="22" t="s">
        <v>7</v>
      </c>
      <c r="C13" s="3" t="s">
        <v>3</v>
      </c>
      <c r="D13" s="3" t="s">
        <v>2</v>
      </c>
      <c r="E13" s="9"/>
      <c r="F13" s="8"/>
      <c r="G13" s="12">
        <v>10</v>
      </c>
      <c r="H13" s="13"/>
      <c r="I13" s="21">
        <f t="shared" si="0"/>
        <v>0</v>
      </c>
    </row>
    <row r="14" spans="2:9" s="14" customFormat="1" ht="12.9" customHeight="1" x14ac:dyDescent="0.2">
      <c r="B14" s="20" t="s">
        <v>8</v>
      </c>
      <c r="C14" s="3" t="s">
        <v>1</v>
      </c>
      <c r="D14" s="3" t="s">
        <v>2</v>
      </c>
      <c r="E14" s="9" t="s">
        <v>28</v>
      </c>
      <c r="F14" s="8" t="s">
        <v>22</v>
      </c>
      <c r="G14" s="12">
        <v>200</v>
      </c>
      <c r="H14" s="13"/>
      <c r="I14" s="21">
        <f t="shared" si="0"/>
        <v>0</v>
      </c>
    </row>
    <row r="15" spans="2:9" s="14" customFormat="1" ht="12.9" customHeight="1" x14ac:dyDescent="0.2">
      <c r="B15" s="20" t="s">
        <v>8</v>
      </c>
      <c r="C15" s="3" t="s">
        <v>3</v>
      </c>
      <c r="D15" s="3" t="s">
        <v>2</v>
      </c>
      <c r="E15" s="9"/>
      <c r="F15" s="8"/>
      <c r="G15" s="12">
        <v>50</v>
      </c>
      <c r="H15" s="13"/>
      <c r="I15" s="21">
        <f t="shared" si="0"/>
        <v>0</v>
      </c>
    </row>
    <row r="16" spans="2:9" s="14" customFormat="1" ht="12.9" customHeight="1" x14ac:dyDescent="0.2">
      <c r="B16" s="20" t="s">
        <v>30</v>
      </c>
      <c r="C16" s="3" t="s">
        <v>1</v>
      </c>
      <c r="D16" s="3" t="s">
        <v>9</v>
      </c>
      <c r="E16" s="9" t="s">
        <v>26</v>
      </c>
      <c r="F16" s="8" t="s">
        <v>27</v>
      </c>
      <c r="G16" s="12">
        <v>80</v>
      </c>
      <c r="H16" s="13"/>
      <c r="I16" s="21">
        <f t="shared" si="0"/>
        <v>0</v>
      </c>
    </row>
    <row r="17" spans="2:9" s="14" customFormat="1" ht="12.9" customHeight="1" x14ac:dyDescent="0.2">
      <c r="B17" s="20" t="s">
        <v>30</v>
      </c>
      <c r="C17" s="3" t="s">
        <v>3</v>
      </c>
      <c r="D17" s="3" t="s">
        <v>9</v>
      </c>
      <c r="E17" s="9"/>
      <c r="F17" s="8"/>
      <c r="G17" s="12">
        <v>40</v>
      </c>
      <c r="H17" s="13"/>
      <c r="I17" s="21">
        <f t="shared" si="0"/>
        <v>0</v>
      </c>
    </row>
    <row r="18" spans="2:9" s="14" customFormat="1" ht="12.9" customHeight="1" x14ac:dyDescent="0.2">
      <c r="B18" s="48"/>
      <c r="C18" s="49"/>
      <c r="D18" s="49"/>
      <c r="E18" s="49"/>
      <c r="F18" s="49"/>
      <c r="G18" s="49"/>
      <c r="H18" s="13"/>
      <c r="I18" s="21"/>
    </row>
    <row r="19" spans="2:9" s="14" customFormat="1" ht="12.9" customHeight="1" x14ac:dyDescent="0.2">
      <c r="B19" s="46" t="s">
        <v>10</v>
      </c>
      <c r="C19" s="47"/>
      <c r="D19" s="47"/>
      <c r="E19" s="1"/>
      <c r="F19" s="1"/>
      <c r="G19" s="16"/>
      <c r="H19" s="17"/>
      <c r="I19" s="23"/>
    </row>
    <row r="20" spans="2:9" s="14" customFormat="1" ht="12.9" customHeight="1" x14ac:dyDescent="0.2">
      <c r="B20" s="20" t="s">
        <v>11</v>
      </c>
      <c r="C20" s="3" t="s">
        <v>12</v>
      </c>
      <c r="D20" s="3" t="s">
        <v>2</v>
      </c>
      <c r="E20" s="3"/>
      <c r="F20" s="3"/>
      <c r="G20" s="12">
        <v>50</v>
      </c>
      <c r="H20" s="13"/>
      <c r="I20" s="21">
        <f t="shared" ref="I20:I52" si="1">H20*G20</f>
        <v>0</v>
      </c>
    </row>
    <row r="21" spans="2:9" s="14" customFormat="1" ht="12.9" customHeight="1" x14ac:dyDescent="0.2">
      <c r="B21" s="22" t="s">
        <v>13</v>
      </c>
      <c r="C21" s="3" t="s">
        <v>12</v>
      </c>
      <c r="D21" s="3" t="s">
        <v>2</v>
      </c>
      <c r="E21" s="3"/>
      <c r="F21" s="3"/>
      <c r="G21" s="12">
        <v>20</v>
      </c>
      <c r="H21" s="13"/>
      <c r="I21" s="21">
        <f t="shared" si="1"/>
        <v>0</v>
      </c>
    </row>
    <row r="22" spans="2:9" s="14" customFormat="1" ht="12.9" customHeight="1" x14ac:dyDescent="0.2">
      <c r="B22" s="46" t="s">
        <v>36</v>
      </c>
      <c r="C22" s="47"/>
      <c r="D22" s="47"/>
      <c r="E22" s="1"/>
      <c r="F22" s="1"/>
      <c r="G22" s="16"/>
      <c r="H22" s="17"/>
      <c r="I22" s="23"/>
    </row>
    <row r="23" spans="2:9" s="14" customFormat="1" ht="12.9" customHeight="1" x14ac:dyDescent="0.2">
      <c r="B23" s="22"/>
      <c r="C23" s="3"/>
      <c r="D23" s="3"/>
      <c r="E23" s="3"/>
      <c r="F23" s="3"/>
      <c r="G23" s="12"/>
      <c r="H23" s="13"/>
      <c r="I23" s="21"/>
    </row>
    <row r="24" spans="2:9" s="14" customFormat="1" ht="12.9" customHeight="1" x14ac:dyDescent="0.2">
      <c r="B24" s="60" t="s">
        <v>37</v>
      </c>
      <c r="C24" s="3"/>
      <c r="D24" s="3"/>
      <c r="E24" s="3"/>
      <c r="F24" s="3"/>
      <c r="G24" s="12"/>
      <c r="H24" s="13"/>
      <c r="I24" s="21"/>
    </row>
    <row r="25" spans="2:9" s="14" customFormat="1" ht="12.9" customHeight="1" x14ac:dyDescent="0.2">
      <c r="B25" s="20" t="s">
        <v>38</v>
      </c>
      <c r="C25" s="3" t="s">
        <v>39</v>
      </c>
      <c r="D25" s="3" t="s">
        <v>2</v>
      </c>
      <c r="E25" s="3"/>
      <c r="F25" s="3"/>
      <c r="G25" s="50">
        <v>6</v>
      </c>
      <c r="H25" s="13"/>
      <c r="I25" s="21">
        <f t="shared" si="1"/>
        <v>0</v>
      </c>
    </row>
    <row r="26" spans="2:9" s="14" customFormat="1" ht="12.9" customHeight="1" x14ac:dyDescent="0.2">
      <c r="B26" s="22" t="s">
        <v>40</v>
      </c>
      <c r="C26" s="3" t="s">
        <v>39</v>
      </c>
      <c r="D26" s="3" t="s">
        <v>2</v>
      </c>
      <c r="E26" s="3"/>
      <c r="F26" s="3"/>
      <c r="G26" s="50">
        <v>6</v>
      </c>
      <c r="H26" s="13"/>
      <c r="I26" s="21">
        <f t="shared" si="1"/>
        <v>0</v>
      </c>
    </row>
    <row r="27" spans="2:9" s="14" customFormat="1" ht="12.9" customHeight="1" x14ac:dyDescent="0.2">
      <c r="B27" s="22" t="s">
        <v>41</v>
      </c>
      <c r="C27" s="3" t="s">
        <v>39</v>
      </c>
      <c r="D27" s="3" t="s">
        <v>2</v>
      </c>
      <c r="E27" s="3"/>
      <c r="F27" s="3"/>
      <c r="G27" s="50">
        <v>20</v>
      </c>
      <c r="H27" s="13"/>
      <c r="I27" s="21">
        <f t="shared" si="1"/>
        <v>0</v>
      </c>
    </row>
    <row r="28" spans="2:9" s="14" customFormat="1" ht="12.9" customHeight="1" x14ac:dyDescent="0.2">
      <c r="B28" s="22" t="s">
        <v>42</v>
      </c>
      <c r="C28" s="3" t="s">
        <v>39</v>
      </c>
      <c r="D28" s="3" t="s">
        <v>2</v>
      </c>
      <c r="E28" s="3"/>
      <c r="F28" s="3"/>
      <c r="G28" s="50">
        <v>20</v>
      </c>
      <c r="H28" s="13"/>
      <c r="I28" s="21">
        <f t="shared" si="1"/>
        <v>0</v>
      </c>
    </row>
    <row r="29" spans="2:9" s="14" customFormat="1" ht="12.9" customHeight="1" x14ac:dyDescent="0.2">
      <c r="B29" s="22" t="s">
        <v>43</v>
      </c>
      <c r="C29" s="3" t="s">
        <v>39</v>
      </c>
      <c r="D29" s="3" t="s">
        <v>2</v>
      </c>
      <c r="E29" s="3"/>
      <c r="F29" s="3"/>
      <c r="G29" s="50">
        <v>20</v>
      </c>
      <c r="H29" s="13"/>
      <c r="I29" s="21">
        <f t="shared" si="1"/>
        <v>0</v>
      </c>
    </row>
    <row r="30" spans="2:9" s="14" customFormat="1" ht="12.9" customHeight="1" x14ac:dyDescent="0.2">
      <c r="B30" s="20" t="s">
        <v>44</v>
      </c>
      <c r="C30" s="3" t="s">
        <v>45</v>
      </c>
      <c r="D30" s="3" t="s">
        <v>2</v>
      </c>
      <c r="E30" s="3"/>
      <c r="F30" s="3"/>
      <c r="G30" s="50">
        <v>20</v>
      </c>
      <c r="H30" s="13"/>
      <c r="I30" s="21">
        <f t="shared" si="1"/>
        <v>0</v>
      </c>
    </row>
    <row r="31" spans="2:9" s="14" customFormat="1" ht="12.9" customHeight="1" x14ac:dyDescent="0.2">
      <c r="B31" s="22"/>
      <c r="C31" s="3"/>
      <c r="D31" s="3"/>
      <c r="E31" s="3"/>
      <c r="F31" s="3"/>
      <c r="G31" s="12"/>
      <c r="H31" s="13"/>
      <c r="I31" s="21"/>
    </row>
    <row r="32" spans="2:9" s="14" customFormat="1" ht="12.9" customHeight="1" x14ac:dyDescent="0.2">
      <c r="B32" s="59" t="s">
        <v>46</v>
      </c>
      <c r="C32" s="3"/>
      <c r="D32" s="3"/>
      <c r="E32" s="3"/>
      <c r="F32" s="3"/>
      <c r="G32" s="12"/>
      <c r="H32" s="13"/>
      <c r="I32" s="21"/>
    </row>
    <row r="33" spans="2:9" s="14" customFormat="1" ht="12.9" customHeight="1" x14ac:dyDescent="0.2">
      <c r="B33" s="20" t="s">
        <v>38</v>
      </c>
      <c r="C33" s="3" t="s">
        <v>39</v>
      </c>
      <c r="D33" s="3" t="s">
        <v>2</v>
      </c>
      <c r="E33" s="3"/>
      <c r="F33" s="3"/>
      <c r="G33" s="50">
        <v>6</v>
      </c>
      <c r="H33" s="13"/>
      <c r="I33" s="21">
        <f t="shared" si="1"/>
        <v>0</v>
      </c>
    </row>
    <row r="34" spans="2:9" s="14" customFormat="1" ht="12.9" customHeight="1" x14ac:dyDescent="0.2">
      <c r="B34" s="22" t="s">
        <v>40</v>
      </c>
      <c r="C34" s="3" t="s">
        <v>39</v>
      </c>
      <c r="D34" s="3" t="s">
        <v>2</v>
      </c>
      <c r="E34" s="3"/>
      <c r="F34" s="3"/>
      <c r="G34" s="50">
        <v>6</v>
      </c>
      <c r="H34" s="13"/>
      <c r="I34" s="21">
        <f t="shared" si="1"/>
        <v>0</v>
      </c>
    </row>
    <row r="35" spans="2:9" s="14" customFormat="1" ht="12.9" customHeight="1" x14ac:dyDescent="0.2">
      <c r="B35" s="22" t="s">
        <v>41</v>
      </c>
      <c r="C35" s="3" t="s">
        <v>39</v>
      </c>
      <c r="D35" s="3" t="s">
        <v>2</v>
      </c>
      <c r="E35" s="3"/>
      <c r="F35" s="3"/>
      <c r="G35" s="50">
        <v>20</v>
      </c>
      <c r="H35" s="13"/>
      <c r="I35" s="21">
        <f t="shared" si="1"/>
        <v>0</v>
      </c>
    </row>
    <row r="36" spans="2:9" s="14" customFormat="1" ht="12.9" customHeight="1" x14ac:dyDescent="0.2">
      <c r="B36" s="22" t="s">
        <v>42</v>
      </c>
      <c r="C36" s="3" t="s">
        <v>39</v>
      </c>
      <c r="D36" s="3" t="s">
        <v>2</v>
      </c>
      <c r="E36" s="3"/>
      <c r="F36" s="3"/>
      <c r="G36" s="50">
        <v>20</v>
      </c>
      <c r="H36" s="13"/>
      <c r="I36" s="21">
        <f t="shared" si="1"/>
        <v>0</v>
      </c>
    </row>
    <row r="37" spans="2:9" s="14" customFormat="1" ht="12.9" customHeight="1" x14ac:dyDescent="0.2">
      <c r="B37" s="22" t="s">
        <v>43</v>
      </c>
      <c r="C37" s="3" t="s">
        <v>39</v>
      </c>
      <c r="D37" s="3" t="s">
        <v>2</v>
      </c>
      <c r="E37" s="3"/>
      <c r="F37" s="3"/>
      <c r="G37" s="50">
        <v>20</v>
      </c>
      <c r="H37" s="13"/>
      <c r="I37" s="21">
        <f t="shared" si="1"/>
        <v>0</v>
      </c>
    </row>
    <row r="38" spans="2:9" s="14" customFormat="1" ht="12.9" customHeight="1" x14ac:dyDescent="0.2">
      <c r="B38" s="20" t="s">
        <v>44</v>
      </c>
      <c r="C38" s="3" t="s">
        <v>45</v>
      </c>
      <c r="D38" s="3" t="s">
        <v>2</v>
      </c>
      <c r="E38" s="3"/>
      <c r="F38" s="3"/>
      <c r="G38" s="50">
        <v>20</v>
      </c>
      <c r="H38" s="13"/>
      <c r="I38" s="21">
        <f t="shared" si="1"/>
        <v>0</v>
      </c>
    </row>
    <row r="39" spans="2:9" s="14" customFormat="1" ht="12.9" customHeight="1" x14ac:dyDescent="0.2">
      <c r="B39" s="22"/>
      <c r="C39" s="3"/>
      <c r="D39" s="3"/>
      <c r="E39" s="3"/>
      <c r="F39" s="3"/>
      <c r="G39" s="12"/>
      <c r="H39" s="13"/>
      <c r="I39" s="21"/>
    </row>
    <row r="40" spans="2:9" s="14" customFormat="1" ht="12.9" customHeight="1" x14ac:dyDescent="0.2">
      <c r="B40" s="59" t="s">
        <v>47</v>
      </c>
      <c r="C40" s="3"/>
      <c r="D40" s="3"/>
      <c r="E40" s="3"/>
      <c r="F40" s="3"/>
      <c r="G40" s="12"/>
      <c r="H40" s="13"/>
      <c r="I40" s="21"/>
    </row>
    <row r="41" spans="2:9" s="14" customFormat="1" ht="12.9" customHeight="1" x14ac:dyDescent="0.2">
      <c r="B41" s="51" t="s">
        <v>48</v>
      </c>
      <c r="C41" s="52"/>
      <c r="D41" s="53"/>
      <c r="E41" s="3"/>
      <c r="F41" s="3"/>
      <c r="G41" s="50">
        <v>666</v>
      </c>
      <c r="H41" s="13"/>
      <c r="I41" s="21">
        <f t="shared" si="1"/>
        <v>0</v>
      </c>
    </row>
    <row r="42" spans="2:9" s="14" customFormat="1" ht="12.9" customHeight="1" x14ac:dyDescent="0.2">
      <c r="B42" s="54" t="s">
        <v>49</v>
      </c>
      <c r="C42" s="55"/>
      <c r="D42" s="55"/>
      <c r="E42" s="3"/>
      <c r="F42" s="3"/>
      <c r="G42" s="50">
        <v>200</v>
      </c>
      <c r="H42" s="13"/>
      <c r="I42" s="21">
        <f t="shared" si="1"/>
        <v>0</v>
      </c>
    </row>
    <row r="43" spans="2:9" s="14" customFormat="1" ht="12.9" customHeight="1" x14ac:dyDescent="0.2">
      <c r="B43" s="54" t="s">
        <v>50</v>
      </c>
      <c r="C43" s="55"/>
      <c r="D43" s="55"/>
      <c r="E43" s="3"/>
      <c r="F43" s="3"/>
      <c r="G43" s="50">
        <v>200</v>
      </c>
      <c r="H43" s="13"/>
      <c r="I43" s="21">
        <f t="shared" si="1"/>
        <v>0</v>
      </c>
    </row>
    <row r="44" spans="2:9" s="14" customFormat="1" ht="12.9" customHeight="1" x14ac:dyDescent="0.2">
      <c r="B44" s="54" t="s">
        <v>51</v>
      </c>
      <c r="C44" s="55"/>
      <c r="D44" s="55"/>
      <c r="E44" s="3"/>
      <c r="F44" s="3"/>
      <c r="G44" s="50">
        <v>40</v>
      </c>
      <c r="H44" s="13"/>
      <c r="I44" s="21">
        <f t="shared" si="1"/>
        <v>0</v>
      </c>
    </row>
    <row r="45" spans="2:9" s="14" customFormat="1" ht="12.9" customHeight="1" x14ac:dyDescent="0.2">
      <c r="B45" s="22"/>
      <c r="C45" s="3"/>
      <c r="D45" s="3"/>
      <c r="E45" s="3"/>
      <c r="F45" s="3"/>
      <c r="G45" s="12"/>
      <c r="H45" s="13"/>
      <c r="I45" s="21"/>
    </row>
    <row r="46" spans="2:9" s="14" customFormat="1" ht="12.9" customHeight="1" x14ac:dyDescent="0.2">
      <c r="B46" s="59" t="s">
        <v>52</v>
      </c>
      <c r="C46" s="3"/>
      <c r="D46" s="3"/>
      <c r="E46" s="3"/>
      <c r="F46" s="3"/>
      <c r="G46" s="12"/>
      <c r="H46" s="13"/>
      <c r="I46" s="21"/>
    </row>
    <row r="47" spans="2:9" s="14" customFormat="1" ht="12.9" customHeight="1" x14ac:dyDescent="0.2">
      <c r="B47" s="56" t="s">
        <v>53</v>
      </c>
      <c r="C47" s="57"/>
      <c r="D47" s="3" t="s">
        <v>54</v>
      </c>
      <c r="E47" s="3"/>
      <c r="F47" s="3"/>
      <c r="G47" s="50">
        <v>60</v>
      </c>
      <c r="H47" s="13"/>
      <c r="I47" s="21"/>
    </row>
    <row r="48" spans="2:9" s="14" customFormat="1" ht="12.9" customHeight="1" x14ac:dyDescent="0.2">
      <c r="B48" s="56" t="s">
        <v>55</v>
      </c>
      <c r="C48" s="57"/>
      <c r="D48" s="3" t="s">
        <v>54</v>
      </c>
      <c r="E48" s="3"/>
      <c r="F48" s="3"/>
      <c r="G48" s="50">
        <v>60</v>
      </c>
      <c r="H48" s="13"/>
      <c r="I48" s="21">
        <f t="shared" si="1"/>
        <v>0</v>
      </c>
    </row>
    <row r="49" spans="2:9" s="14" customFormat="1" ht="12.9" customHeight="1" x14ac:dyDescent="0.2">
      <c r="B49" s="56" t="s">
        <v>56</v>
      </c>
      <c r="C49" s="57"/>
      <c r="D49" s="3" t="s">
        <v>54</v>
      </c>
      <c r="E49" s="3"/>
      <c r="F49" s="3"/>
      <c r="G49" s="50">
        <v>10</v>
      </c>
      <c r="H49" s="13"/>
      <c r="I49" s="21">
        <f t="shared" si="1"/>
        <v>0</v>
      </c>
    </row>
    <row r="50" spans="2:9" s="14" customFormat="1" ht="12.9" customHeight="1" x14ac:dyDescent="0.2">
      <c r="B50" s="20"/>
      <c r="C50" s="58"/>
      <c r="D50" s="3"/>
      <c r="E50" s="3"/>
      <c r="F50" s="3"/>
      <c r="G50" s="50"/>
      <c r="H50" s="13"/>
      <c r="I50" s="21"/>
    </row>
    <row r="51" spans="2:9" s="14" customFormat="1" ht="12.9" customHeight="1" x14ac:dyDescent="0.2">
      <c r="B51" s="61" t="s">
        <v>57</v>
      </c>
      <c r="C51" s="18"/>
      <c r="D51" s="3" t="s">
        <v>58</v>
      </c>
      <c r="E51" s="3"/>
      <c r="F51" s="3"/>
      <c r="G51" s="50">
        <v>40</v>
      </c>
      <c r="H51" s="13"/>
      <c r="I51" s="21">
        <f t="shared" si="1"/>
        <v>0</v>
      </c>
    </row>
    <row r="52" spans="2:9" s="14" customFormat="1" ht="12.9" customHeight="1" x14ac:dyDescent="0.2">
      <c r="B52" s="61" t="s">
        <v>57</v>
      </c>
      <c r="C52" s="18"/>
      <c r="D52" s="3" t="s">
        <v>59</v>
      </c>
      <c r="E52" s="3"/>
      <c r="F52" s="3"/>
      <c r="G52" s="12">
        <v>320</v>
      </c>
      <c r="H52" s="18"/>
      <c r="I52" s="21">
        <f t="shared" si="1"/>
        <v>0</v>
      </c>
    </row>
    <row r="53" spans="2:9" s="14" customFormat="1" ht="12.9" customHeight="1" x14ac:dyDescent="0.2">
      <c r="B53" s="62"/>
      <c r="C53" s="63"/>
      <c r="D53" s="64"/>
      <c r="E53" s="64"/>
      <c r="F53" s="64"/>
      <c r="G53" s="65"/>
      <c r="H53" s="63"/>
      <c r="I53" s="66"/>
    </row>
    <row r="54" spans="2:9" s="14" customFormat="1" ht="12.9" customHeight="1" x14ac:dyDescent="0.2">
      <c r="B54" s="67" t="s">
        <v>60</v>
      </c>
      <c r="C54" s="63"/>
      <c r="D54" s="64"/>
      <c r="E54" s="64"/>
      <c r="F54" s="64"/>
      <c r="G54" s="65"/>
      <c r="H54" s="63"/>
      <c r="I54" s="66"/>
    </row>
    <row r="55" spans="2:9" s="14" customFormat="1" ht="12.9" customHeight="1" x14ac:dyDescent="0.2">
      <c r="B55" s="54" t="s">
        <v>61</v>
      </c>
      <c r="C55" s="55"/>
      <c r="D55" s="55"/>
      <c r="E55" s="64"/>
      <c r="F55" s="64"/>
      <c r="G55" s="65">
        <v>160</v>
      </c>
      <c r="H55" s="63"/>
      <c r="I55" s="21">
        <f t="shared" ref="I55" si="2">H55*G55</f>
        <v>0</v>
      </c>
    </row>
    <row r="56" spans="2:9" s="14" customFormat="1" ht="12.9" customHeight="1" thickBot="1" x14ac:dyDescent="0.25">
      <c r="B56" s="24"/>
      <c r="C56" s="25"/>
      <c r="D56" s="25"/>
      <c r="E56" s="25"/>
      <c r="F56" s="25"/>
      <c r="G56" s="43" t="s">
        <v>25</v>
      </c>
      <c r="H56" s="43"/>
      <c r="I56" s="26">
        <f>SUM(I6:I17,I20:I21, I25:I30, I33:I38, I41:I44, I48:I49, I51:I52, I55)</f>
        <v>0</v>
      </c>
    </row>
    <row r="57" spans="2:9" ht="12" customHeight="1" x14ac:dyDescent="0.2">
      <c r="B57" s="5"/>
      <c r="C57" s="5"/>
      <c r="D57" s="5"/>
      <c r="E57" s="5"/>
      <c r="F57" s="5"/>
      <c r="G57" s="6"/>
    </row>
    <row r="58" spans="2:9" ht="12" customHeight="1" thickBot="1" x14ac:dyDescent="0.25"/>
    <row r="59" spans="2:9" x14ac:dyDescent="0.2">
      <c r="B59" s="27" t="s">
        <v>31</v>
      </c>
      <c r="C59" s="30"/>
      <c r="D59" s="30"/>
      <c r="E59" s="30"/>
      <c r="F59" s="31"/>
    </row>
    <row r="60" spans="2:9" x14ac:dyDescent="0.2">
      <c r="B60" s="28" t="s">
        <v>32</v>
      </c>
      <c r="F60" s="32"/>
    </row>
    <row r="61" spans="2:9" x14ac:dyDescent="0.2">
      <c r="B61" s="28" t="s">
        <v>33</v>
      </c>
      <c r="F61" s="32"/>
    </row>
    <row r="62" spans="2:9" ht="12" thickBot="1" x14ac:dyDescent="0.25">
      <c r="B62" s="29" t="s">
        <v>34</v>
      </c>
      <c r="C62" s="33"/>
      <c r="D62" s="33"/>
      <c r="E62" s="33"/>
      <c r="F62" s="34"/>
    </row>
  </sheetData>
  <mergeCells count="17">
    <mergeCell ref="B49:C49"/>
    <mergeCell ref="B55:D55"/>
    <mergeCell ref="B2:I2"/>
    <mergeCell ref="B3:I3"/>
    <mergeCell ref="H4:I4"/>
    <mergeCell ref="G56:H56"/>
    <mergeCell ref="B4:D4"/>
    <mergeCell ref="B5:D5"/>
    <mergeCell ref="B18:G18"/>
    <mergeCell ref="B19:D19"/>
    <mergeCell ref="B22:D22"/>
    <mergeCell ref="B41:D41"/>
    <mergeCell ref="B42:D42"/>
    <mergeCell ref="B43:D43"/>
    <mergeCell ref="B44:D44"/>
    <mergeCell ref="B47:C47"/>
    <mergeCell ref="B48:C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SW00-254672864-2610</_dlc_DocId>
    <_dlc_DocIdUrl xmlns="d1f4ca02-a417-4920-a040-35718d15cf76">
      <Url>https://samenwerken.sp01.intranet.rws.nl/sites/M241218699/_layouts/15/DocIdRedir.aspx?ID=SW00-254672864-2610</Url>
      <Description>SW00-254672864-2610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1E957D-6212-4035-BB8F-FC4FA9E555E9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1f4ca02-a417-4920-a040-35718d15cf76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83ABAED-0239-4435-9BBE-4C34562299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22FD2-4BA7-454B-9EB6-73E190C1879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5651C13-73EB-41A8-A95A-E3034AD62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Aantallen Componenten Nieuw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Altorf, Paul (VWM)</dc:creator>
  <cp:lastModifiedBy>Vriend, Rutger (RWS VWM)</cp:lastModifiedBy>
  <dcterms:created xsi:type="dcterms:W3CDTF">2023-02-10T10:37:06Z</dcterms:created>
  <dcterms:modified xsi:type="dcterms:W3CDTF">2026-03-24T14:27:09Z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Aantallen E-componenten.xlsx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06b40b56-2f68-4e71-82a3-16b6140b3901</vt:lpwstr>
  </property>
</Properties>
</file>